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in\Google Drive\CUP\DiGi\Komponenta 2 - E-Uslugi\Konkursi - resenija\"/>
    </mc:Choice>
  </mc:AlternateContent>
  <bookViews>
    <workbookView xWindow="0" yWindow="0" windowWidth="28800" windowHeight="12135"/>
  </bookViews>
  <sheets>
    <sheet name="6. Ucenici od specificni struk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E17" i="1"/>
  <c r="E16" i="1"/>
  <c r="E15" i="1"/>
  <c r="E14" i="1"/>
  <c r="E12" i="1"/>
  <c r="E11" i="1"/>
  <c r="E10" i="1"/>
  <c r="E8" i="1"/>
  <c r="F7" i="1"/>
  <c r="F6" i="1"/>
  <c r="F5" i="1"/>
  <c r="F4" i="1"/>
  <c r="F3" i="1"/>
  <c r="E18" i="1" l="1"/>
  <c r="F18" i="1" s="1"/>
</calcChain>
</file>

<file path=xl/sharedStrings.xml><?xml version="1.0" encoding="utf-8"?>
<sst xmlns="http://schemas.openxmlformats.org/spreadsheetml/2006/main" count="23" uniqueCount="20">
  <si>
    <t>КОНКУРС ЗА ДОДЕЛУВАЊЕ СТИПЕНДИИ ЗА УЧЕНИЦИ ОД СПЕЦИФИЧНИ СТРУКИ</t>
  </si>
  <si>
    <t>КРИТЕРИУМ</t>
  </si>
  <si>
    <t>ОСНОВНИ УСЛОВИ</t>
  </si>
  <si>
    <t>БРОЈ НА БОДОВИ ПО НАТПРЕВАР</t>
  </si>
  <si>
    <t>БРОЈ НА НАГРАДИ</t>
  </si>
  <si>
    <t>БРОЈ НА БОДОВИ ПО КРИТЕРИУМ</t>
  </si>
  <si>
    <t>ВАЛИДАТОР</t>
  </si>
  <si>
    <t>Редовен ученик од соодветната струка согласно  конкурсот</t>
  </si>
  <si>
    <t>Дали освоил најмалку една награда за I, II или III место на меѓународен натпревар или на државен натпревар од од соодветната струка согласно  конкурсот</t>
  </si>
  <si>
    <t>Дали повторувал година</t>
  </si>
  <si>
    <t>Дали е корисник на стипендија од друга јавна институција или фирма</t>
  </si>
  <si>
    <t>Дали е државјанин на РСМ</t>
  </si>
  <si>
    <r>
      <t xml:space="preserve">Просечен успех во досегашното образование
</t>
    </r>
    <r>
      <rPr>
        <sz val="11"/>
        <color theme="1"/>
        <rFont val="Calibri"/>
        <family val="2"/>
        <scheme val="minor"/>
      </rPr>
      <t>- Бодови за ученици од I година =
Збир од сите оценки од VI, VII, VIII и од IX година од основното образование/ вкупниот број оценки.
- Бодови за ученици од II година = 
Просечен успех од I година.
- Бодови за ученици од III година = 
Збир од сите оценки од  I и од II година / вкупниот број оценки.
- Бодови за ученици од IV година = 
Збир од сите оценки од  I, II и од III година/ вкупниот број оценки</t>
    </r>
  </si>
  <si>
    <t>Освоени награди на меѓународен натпревар</t>
  </si>
  <si>
    <t>1-во место</t>
  </si>
  <si>
    <t>2-ро место</t>
  </si>
  <si>
    <t>3-то место</t>
  </si>
  <si>
    <t>Освоени награди на државен натпревар</t>
  </si>
  <si>
    <t>Освоени награди од областа на соодветната струка согласно  конкурсот</t>
  </si>
  <si>
    <t>ВКУПЕН БРОЈ БОДОВИ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</si>
</sst>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1" fontId="2" fillId="3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wrapText="1"/>
    </xf>
    <xf numFmtId="2" fontId="0" fillId="0" borderId="6" xfId="0" applyNumberFormat="1" applyFill="1" applyBorder="1" applyAlignment="1" applyProtection="1">
      <alignment horizontal="center"/>
      <protection locked="0"/>
    </xf>
    <xf numFmtId="4" fontId="4" fillId="4" borderId="5" xfId="0" applyNumberFormat="1" applyFont="1" applyFill="1" applyBorder="1" applyAlignment="1" applyProtection="1">
      <alignment horizontal="right" wrapText="1"/>
    </xf>
    <xf numFmtId="2" fontId="0" fillId="4" borderId="5" xfId="0" applyNumberFormat="1" applyFill="1" applyBorder="1" applyAlignment="1" applyProtection="1">
      <alignment horizontal="center"/>
    </xf>
    <xf numFmtId="1" fontId="0" fillId="4" borderId="5" xfId="0" applyNumberFormat="1" applyFill="1" applyBorder="1" applyAlignment="1" applyProtection="1">
      <alignment horizontal="center"/>
    </xf>
    <xf numFmtId="0" fontId="0" fillId="4" borderId="5" xfId="0" applyFill="1" applyBorder="1" applyAlignment="1" applyProtection="1">
      <alignment wrapText="1"/>
    </xf>
    <xf numFmtId="0" fontId="0" fillId="0" borderId="0" xfId="0" applyProtection="1"/>
    <xf numFmtId="2" fontId="0" fillId="0" borderId="6" xfId="0" applyNumberFormat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wrapText="1"/>
    </xf>
    <xf numFmtId="0" fontId="0" fillId="0" borderId="5" xfId="0" applyBorder="1" applyAlignment="1" applyProtection="1">
      <alignment horizontal="left" indent="1"/>
    </xf>
    <xf numFmtId="0" fontId="0" fillId="4" borderId="5" xfId="0" applyFill="1" applyBorder="1" applyAlignment="1" applyProtection="1">
      <alignment horizontal="left" wrapText="1" indent="1"/>
    </xf>
    <xf numFmtId="1" fontId="0" fillId="5" borderId="5" xfId="0" applyNumberFormat="1" applyFill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left" indent="1"/>
    </xf>
    <xf numFmtId="164" fontId="0" fillId="4" borderId="7" xfId="0" applyNumberFormat="1" applyFill="1" applyBorder="1" applyAlignment="1" applyProtection="1">
      <alignment horizontal="center"/>
    </xf>
    <xf numFmtId="1" fontId="0" fillId="5" borderId="7" xfId="0" applyNumberFormat="1" applyFill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left" wrapText="1"/>
    </xf>
    <xf numFmtId="0" fontId="3" fillId="5" borderId="8" xfId="0" applyFont="1" applyFill="1" applyBorder="1" applyAlignment="1" applyProtection="1">
      <alignment horizontal="left" vertical="center"/>
    </xf>
    <xf numFmtId="1" fontId="3" fillId="4" borderId="9" xfId="0" applyNumberFormat="1" applyFont="1" applyFill="1" applyBorder="1" applyAlignment="1" applyProtection="1">
      <alignment horizontal="center"/>
    </xf>
    <xf numFmtId="2" fontId="3" fillId="5" borderId="10" xfId="0" applyNumberFormat="1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/>
    </xf>
    <xf numFmtId="1" fontId="0" fillId="0" borderId="0" xfId="0" applyNumberFormat="1" applyAlignment="1" applyProtection="1">
      <alignment horizont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topLeftCell="A10" zoomScale="115" zoomScaleNormal="115" workbookViewId="0">
      <selection activeCell="D17" sqref="D17"/>
    </sheetView>
  </sheetViews>
  <sheetFormatPr defaultRowHeight="15" x14ac:dyDescent="0.25"/>
  <cols>
    <col min="1" max="1" width="44.7109375" style="13" customWidth="1"/>
    <col min="2" max="2" width="18.5703125" style="13" customWidth="1"/>
    <col min="3" max="5" width="18.7109375" style="27" customWidth="1"/>
    <col min="6" max="6" width="42.42578125" style="13" customWidth="1"/>
    <col min="7" max="16384" width="9.140625" style="13"/>
  </cols>
  <sheetData>
    <row r="1" spans="1:6" s="4" customFormat="1" ht="31.15" customHeight="1" thickBot="1" x14ac:dyDescent="0.3">
      <c r="A1" s="1" t="s">
        <v>0</v>
      </c>
      <c r="B1" s="2"/>
      <c r="C1" s="2"/>
      <c r="D1" s="2"/>
      <c r="E1" s="2"/>
      <c r="F1" s="3"/>
    </row>
    <row r="2" spans="1:6" s="4" customFormat="1" ht="41.45" customHeight="1" x14ac:dyDescent="0.25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pans="1:6" ht="30" x14ac:dyDescent="0.25">
      <c r="A3" s="7" t="s">
        <v>7</v>
      </c>
      <c r="B3" s="8"/>
      <c r="C3" s="9"/>
      <c r="D3" s="10"/>
      <c r="E3" s="11"/>
      <c r="F3" s="12" t="str">
        <f>IF(B3="НЕ","Не исполнува услови - не е редовен ученик од угостителска-туристичка струка","")</f>
        <v/>
      </c>
    </row>
    <row r="4" spans="1:6" ht="60" x14ac:dyDescent="0.25">
      <c r="A4" s="7" t="s">
        <v>8</v>
      </c>
      <c r="B4" s="8"/>
      <c r="C4" s="9"/>
      <c r="D4" s="10"/>
      <c r="E4" s="11"/>
      <c r="F4" s="12" t="str">
        <f>IF(B4="НЕ","Не исполнува услови - не освоил награда на меѓународен или државен натпревар","")</f>
        <v/>
      </c>
    </row>
    <row r="5" spans="1:6" x14ac:dyDescent="0.25">
      <c r="A5" s="7" t="s">
        <v>9</v>
      </c>
      <c r="B5" s="8"/>
      <c r="C5" s="9"/>
      <c r="D5" s="10"/>
      <c r="E5" s="11"/>
      <c r="F5" s="12" t="str">
        <f>IF(B5="ДА","Не исполнува услови - повторувал година","")</f>
        <v/>
      </c>
    </row>
    <row r="6" spans="1:6" ht="30" x14ac:dyDescent="0.25">
      <c r="A6" s="7" t="s">
        <v>10</v>
      </c>
      <c r="B6" s="8"/>
      <c r="C6" s="9"/>
      <c r="D6" s="10"/>
      <c r="E6" s="11"/>
      <c r="F6" s="12" t="str">
        <f>IF(B6="ДА","Не исполнува услови - корисник на друга стипендија","")</f>
        <v/>
      </c>
    </row>
    <row r="7" spans="1:6" x14ac:dyDescent="0.25">
      <c r="A7" s="7" t="s">
        <v>11</v>
      </c>
      <c r="B7" s="8"/>
      <c r="C7" s="9"/>
      <c r="D7" s="10"/>
      <c r="E7" s="11"/>
      <c r="F7" s="12" t="str">
        <f>IF(B7="НЕ","Не исполнува услови - не е државјанин","")</f>
        <v/>
      </c>
    </row>
    <row r="8" spans="1:6" ht="195" x14ac:dyDescent="0.25">
      <c r="A8" s="7" t="s">
        <v>12</v>
      </c>
      <c r="B8" s="14"/>
      <c r="C8" s="9"/>
      <c r="D8" s="10"/>
      <c r="E8" s="10">
        <f>B8</f>
        <v>0</v>
      </c>
      <c r="F8" s="12" t="str">
        <f>IF(AND(B8&gt;0,B8&lt;3.51),"Не исполнува услови - недоволен успех","")</f>
        <v/>
      </c>
    </row>
    <row r="9" spans="1:6" x14ac:dyDescent="0.25">
      <c r="A9" s="7" t="s">
        <v>13</v>
      </c>
      <c r="B9" s="15"/>
      <c r="C9" s="11"/>
      <c r="D9" s="11"/>
      <c r="E9" s="11"/>
      <c r="F9" s="12"/>
    </row>
    <row r="10" spans="1:6" x14ac:dyDescent="0.25">
      <c r="A10" s="16" t="s">
        <v>14</v>
      </c>
      <c r="B10" s="17"/>
      <c r="C10" s="11">
        <v>3</v>
      </c>
      <c r="D10" s="18"/>
      <c r="E10" s="11" t="str">
        <f>IF(D10="","",C10*D10)</f>
        <v/>
      </c>
      <c r="F10" s="12"/>
    </row>
    <row r="11" spans="1:6" x14ac:dyDescent="0.25">
      <c r="A11" s="16" t="s">
        <v>15</v>
      </c>
      <c r="B11" s="17"/>
      <c r="C11" s="11">
        <v>2</v>
      </c>
      <c r="D11" s="18"/>
      <c r="E11" s="11" t="str">
        <f t="shared" ref="E11:E17" si="0">IF(D11="","",C11*D11)</f>
        <v/>
      </c>
      <c r="F11" s="12"/>
    </row>
    <row r="12" spans="1:6" x14ac:dyDescent="0.25">
      <c r="A12" s="16" t="s">
        <v>16</v>
      </c>
      <c r="B12" s="17"/>
      <c r="C12" s="11">
        <v>1</v>
      </c>
      <c r="D12" s="18"/>
      <c r="E12" s="11" t="str">
        <f t="shared" si="0"/>
        <v/>
      </c>
      <c r="F12" s="12"/>
    </row>
    <row r="13" spans="1:6" x14ac:dyDescent="0.25">
      <c r="A13" s="7" t="s">
        <v>17</v>
      </c>
      <c r="B13" s="17"/>
      <c r="C13" s="11"/>
      <c r="D13" s="11"/>
      <c r="E13" s="11"/>
      <c r="F13" s="12"/>
    </row>
    <row r="14" spans="1:6" x14ac:dyDescent="0.25">
      <c r="A14" s="16" t="s">
        <v>14</v>
      </c>
      <c r="B14" s="17"/>
      <c r="C14" s="11">
        <v>2</v>
      </c>
      <c r="D14" s="18"/>
      <c r="E14" s="11" t="str">
        <f t="shared" si="0"/>
        <v/>
      </c>
      <c r="F14" s="12"/>
    </row>
    <row r="15" spans="1:6" x14ac:dyDescent="0.25">
      <c r="A15" s="16" t="s">
        <v>15</v>
      </c>
      <c r="B15" s="17"/>
      <c r="C15" s="11">
        <v>1</v>
      </c>
      <c r="D15" s="18"/>
      <c r="E15" s="11" t="str">
        <f t="shared" si="0"/>
        <v/>
      </c>
      <c r="F15" s="12"/>
    </row>
    <row r="16" spans="1:6" x14ac:dyDescent="0.25">
      <c r="A16" s="19" t="s">
        <v>16</v>
      </c>
      <c r="B16" s="17"/>
      <c r="C16" s="20">
        <v>0.5</v>
      </c>
      <c r="D16" s="21"/>
      <c r="E16" s="20" t="str">
        <f t="shared" si="0"/>
        <v/>
      </c>
      <c r="F16" s="12"/>
    </row>
    <row r="17" spans="1:6" ht="30.75" thickBot="1" x14ac:dyDescent="0.3">
      <c r="A17" s="22" t="s">
        <v>18</v>
      </c>
      <c r="B17" s="17"/>
      <c r="C17" s="20">
        <v>0.5</v>
      </c>
      <c r="D17" s="21"/>
      <c r="E17" s="20" t="str">
        <f t="shared" si="0"/>
        <v/>
      </c>
      <c r="F17" s="12"/>
    </row>
    <row r="18" spans="1:6" ht="46.9" customHeight="1" thickBot="1" x14ac:dyDescent="0.3">
      <c r="A18" s="23" t="s">
        <v>19</v>
      </c>
      <c r="B18" s="24"/>
      <c r="C18" s="24"/>
      <c r="D18" s="24"/>
      <c r="E18" s="25">
        <f>IF(OR(F3&lt;&gt;"",F4&lt;&gt;"",F5&lt;&gt;"",F6&lt;&gt;"",F7&lt;&gt;"",F8&lt;&gt;""),"",SUM(E8:E17))</f>
        <v>0</v>
      </c>
      <c r="F18" s="26" t="str">
        <f>IF(ISNUMBER(E18),"ИСПОЛНУВА МИНИМУМ УСЛОВИ","НЕ ИСПОЛНУВА МИНИМУМ УСЛОВИ")</f>
        <v>ИСПОЛНУВА МИНИМУМ УСЛОВИ</v>
      </c>
    </row>
  </sheetData>
  <sheetProtection algorithmName="SHA-512" hashValue="1+gq9jQpCZ7qPu+Uc+LNR3IROEaiwgZcXiWJKAkc/aHDUxpRc/u8mD7OOMhmGorVWGU5Zzrluv1hruDa2Ds1pg==" saltValue="QBxKVjKP41/MA+k3h6BWOA==" spinCount="100000" sheet="1" objects="1" scenarios="1"/>
  <mergeCells count="1">
    <mergeCell ref="A1:F1"/>
  </mergeCells>
  <conditionalFormatting sqref="E18">
    <cfRule type="containsText" dxfId="5" priority="5" operator="containsText" text="Не">
      <formula>NOT(ISERROR(SEARCH("Не",E18)))</formula>
    </cfRule>
    <cfRule type="containsText" dxfId="4" priority="6" operator="containsText" text="Не ги исполнува условите">
      <formula>NOT(ISERROR(SEARCH("Не ги исполнува условите",E18)))</formula>
    </cfRule>
  </conditionalFormatting>
  <conditionalFormatting sqref="F9">
    <cfRule type="containsText" dxfId="3" priority="4" operator="containsText" text="Не">
      <formula>NOT(ISERROR(SEARCH("Не",F9)))</formula>
    </cfRule>
  </conditionalFormatting>
  <conditionalFormatting sqref="F10:F11">
    <cfRule type="containsText" dxfId="2" priority="3" operator="containsText" text="Не">
      <formula>NOT(ISERROR(SEARCH("Не",F10)))</formula>
    </cfRule>
  </conditionalFormatting>
  <conditionalFormatting sqref="F18">
    <cfRule type="containsText" dxfId="1" priority="2" operator="containsText" text="Не">
      <formula>NOT(ISERROR(SEARCH("Не",F18)))</formula>
    </cfRule>
  </conditionalFormatting>
  <conditionalFormatting sqref="F3:F8">
    <cfRule type="containsText" dxfId="0" priority="1" operator="containsText" text="Не">
      <formula>NOT(ISERROR(SEARCH("Не",F3)))</formula>
    </cfRule>
  </conditionalFormatting>
  <dataValidations count="1">
    <dataValidation type="list" allowBlank="1" showInputMessage="1" showErrorMessage="1" sqref="B3:B7">
      <formula1>"ДА,НЕ"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 Ucenici od specificni struki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2020-10-27T15:22:25Z</dcterms:created>
  <dcterms:modified xsi:type="dcterms:W3CDTF">2020-10-27T15:23:58Z</dcterms:modified>
</cp:coreProperties>
</file>